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45" windowWidth="18975" windowHeight="11010"/>
  </bookViews>
  <sheets>
    <sheet name="ΔΕ ΟΔΗΓΩΝ" sheetId="21" r:id="rId1"/>
    <sheet name="Φύλλο1" sheetId="14" r:id="rId2"/>
  </sheets>
  <definedNames>
    <definedName name="_xlnm._FilterDatabase" localSheetId="0" hidden="1">'ΔΕ ΟΔΗΓΩΝ'!$A$8:$K$12</definedName>
  </definedNames>
  <calcPr calcId="125725"/>
</workbook>
</file>

<file path=xl/calcChain.xml><?xml version="1.0" encoding="utf-8"?>
<calcChain xmlns="http://schemas.openxmlformats.org/spreadsheetml/2006/main">
  <c r="J12" i="21"/>
  <c r="J9"/>
  <c r="J10"/>
  <c r="J11"/>
  <c r="H10" l="1"/>
  <c r="H12"/>
  <c r="H9"/>
  <c r="H11"/>
  <c r="K10" l="1"/>
  <c r="K12"/>
  <c r="K9"/>
  <c r="K11"/>
</calcChain>
</file>

<file path=xl/sharedStrings.xml><?xml version="1.0" encoding="utf-8"?>
<sst xmlns="http://schemas.openxmlformats.org/spreadsheetml/2006/main" count="37" uniqueCount="36">
  <si>
    <t>ΗΜΕΡΟΜΗΝΙΑ</t>
  </si>
  <si>
    <t>ΠΡΩΤΟΚΟΛΛΟ</t>
  </si>
  <si>
    <t>ΕΠΩΝΥΜΟ</t>
  </si>
  <si>
    <t>ΟΝΟΜΑ</t>
  </si>
  <si>
    <t>ΠΑΤΡΩΝΥΜΟ</t>
  </si>
  <si>
    <t>ΣΥΝΟΛΙΚΗ
ΒΑΘΜΟΛΟΓΙΑ</t>
  </si>
  <si>
    <t>ΒΑΘΜΟΣ
ΠΤΥΧΙΟΥ</t>
  </si>
  <si>
    <t>Α/Α</t>
  </si>
  <si>
    <t>ΠΕΡΙΦΕΡΕΙΑ ΘΕΣΣΑΛΙΑΣ</t>
  </si>
  <si>
    <t>ΓΕΝΙΚΗ ΔΙΕΥΘΥΝΣΗ ΕΣΩΤΕΡΙΚΗΣ ΛΕΙΤΟΥΡΓΙΑΣ</t>
  </si>
  <si>
    <t>ΔΙΕΥΘΥΝΣΗ ΔΙΟΙΚΗΣΗΣ</t>
  </si>
  <si>
    <t>ΤΜΗΜΑ ΠΡΟΣΩΠΙΚΟΥ</t>
  </si>
  <si>
    <t>ΕΛΛΗΝΙΚΗ ΔΗΜΟΚΡΑΤΙΑ</t>
  </si>
  <si>
    <t>ΜΗΝΕΣ ΕΜΠΕΙΡΙΑΣ</t>
  </si>
  <si>
    <t>ΜΟΡΙΑ 
ΠΤΥΧΙΟΥ
(βαθμός πτυχίου επί 20)</t>
  </si>
  <si>
    <t>ΜΟΡΙΑ 
ΕΜΠΕΙΡΙΑΣ
(μήνες εμπειρίας επί 25 )</t>
  </si>
  <si>
    <t>ΣΑΜΑΡΙΝΑΣ</t>
  </si>
  <si>
    <t>ΓΕΩΡΓΙΟΣ</t>
  </si>
  <si>
    <t>ΧΡΗΣΤΟΣ</t>
  </si>
  <si>
    <t>ΒΑΡΒΑΡΕΖΟΣ</t>
  </si>
  <si>
    <t>ΒΑΣΙΛΕΙΟΣ</t>
  </si>
  <si>
    <t>ΛΑΖΑΡΟΣ</t>
  </si>
  <si>
    <t>ΤΖΕΛΙΟΣ</t>
  </si>
  <si>
    <t>ΡΙΖΟΣ</t>
  </si>
  <si>
    <t>ΝΙΚΟΛΑΟΣ</t>
  </si>
  <si>
    <t>ΚΩΝΣΤΑΝΤΙΝΟΣ</t>
  </si>
  <si>
    <t>ΧΑΝΟΣ</t>
  </si>
  <si>
    <t>ΑΠΟΣΤΟΛΟΣ</t>
  </si>
  <si>
    <t>Λάρισα, 26-2-2025</t>
  </si>
  <si>
    <t>ΚΥΡΙΑ ΠΡΟΣΟΝΤΑ</t>
  </si>
  <si>
    <t xml:space="preserve">Α' ΕΠΙΚΟΥΡΙΚΑ ΠΡΟΣΟΝΤΑ </t>
  </si>
  <si>
    <t>ΠΙΝΑΚΑΣ ΠΡΟΣΛΗΠΤΕΩΝ ΥΠΟΨΗΦΙΩΝ ΔΕ ΟΔΗΓΩΝ (ΚΩΔ:306) ΤΗΣ ΑΡΙΘΜ. 63677/18.2.2025 ΑΝΑΚΟΙΝΩΣΗ ΠΡΟΣΛΗΨΗΣ ΙΔΟΧ (ΑΔΑ:ΡΡ6Μ7ΛΡ-ΛΧΓ)</t>
  </si>
  <si>
    <t>ΠΑΡΑΤΗΡΗΣΕΙΣ</t>
  </si>
  <si>
    <t>Β' ΕΠΙΚΟΥΡΙΚΑ ΠΡΟΣΟΝΤΑ</t>
  </si>
  <si>
    <t xml:space="preserve">Ο ΠΕΡΙΦΕΡΕΙΑΡΧΗΣ </t>
  </si>
  <si>
    <t xml:space="preserve">ΔΗΜΗΤΡΙΟΣ ΚΟΥΡΕΤΑΣ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</si>
</sst>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0" xfId="0" applyFont="1" applyFill="1" applyBorder="1" applyAlignment="1"/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"/>
  <sheetViews>
    <sheetView tabSelected="1" topLeftCell="A4" zoomScaleNormal="100" workbookViewId="0">
      <selection activeCell="H18" sqref="H18"/>
    </sheetView>
  </sheetViews>
  <sheetFormatPr defaultRowHeight="15"/>
  <cols>
    <col min="2" max="3" width="12.7109375" customWidth="1"/>
    <col min="4" max="4" width="18.85546875" customWidth="1"/>
    <col min="5" max="5" width="21.28515625" customWidth="1"/>
    <col min="6" max="6" width="26.85546875" customWidth="1"/>
    <col min="7" max="7" width="12.7109375" customWidth="1"/>
    <col min="8" max="8" width="15.140625" customWidth="1"/>
    <col min="9" max="10" width="12.7109375" customWidth="1"/>
    <col min="11" max="11" width="14.85546875" customWidth="1"/>
    <col min="12" max="12" width="16.140625" customWidth="1"/>
    <col min="13" max="20" width="12.7109375" customWidth="1"/>
  </cols>
  <sheetData>
    <row r="1" spans="1:12" ht="57.6" customHeight="1">
      <c r="B1" s="5"/>
      <c r="I1" s="18" t="s">
        <v>28</v>
      </c>
      <c r="J1" s="19"/>
      <c r="K1" s="19"/>
    </row>
    <row r="2" spans="1:12" ht="17.45" customHeight="1">
      <c r="A2" s="19" t="s">
        <v>12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2">
      <c r="A3" s="19" t="s">
        <v>8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2">
      <c r="A4" s="19" t="s">
        <v>9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2">
      <c r="A5" s="19" t="s">
        <v>10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2">
      <c r="A6" s="17" t="s">
        <v>11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2">
      <c r="A7" s="21" t="s">
        <v>31</v>
      </c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2" ht="97.9" customHeight="1">
      <c r="A8" s="3" t="s">
        <v>7</v>
      </c>
      <c r="B8" s="1" t="s">
        <v>0</v>
      </c>
      <c r="C8" s="1" t="s">
        <v>1</v>
      </c>
      <c r="D8" s="1" t="s">
        <v>2</v>
      </c>
      <c r="E8" s="1" t="s">
        <v>3</v>
      </c>
      <c r="F8" s="1" t="s">
        <v>4</v>
      </c>
      <c r="G8" s="2" t="s">
        <v>6</v>
      </c>
      <c r="H8" s="2" t="s">
        <v>14</v>
      </c>
      <c r="I8" s="2" t="s">
        <v>13</v>
      </c>
      <c r="J8" s="2" t="s">
        <v>15</v>
      </c>
      <c r="K8" s="2" t="s">
        <v>5</v>
      </c>
      <c r="L8" s="14" t="s">
        <v>32</v>
      </c>
    </row>
    <row r="9" spans="1:12" ht="30.75" customHeight="1">
      <c r="A9" s="12">
        <v>1</v>
      </c>
      <c r="B9" s="4">
        <v>45709</v>
      </c>
      <c r="C9" s="7">
        <v>69882</v>
      </c>
      <c r="D9" s="7" t="s">
        <v>26</v>
      </c>
      <c r="E9" s="7" t="s">
        <v>25</v>
      </c>
      <c r="F9" s="7" t="s">
        <v>27</v>
      </c>
      <c r="G9" s="8">
        <v>16</v>
      </c>
      <c r="H9" s="9">
        <f>+G9*20</f>
        <v>320</v>
      </c>
      <c r="I9" s="7"/>
      <c r="J9" s="7">
        <f>+I9*25</f>
        <v>0</v>
      </c>
      <c r="K9" s="9">
        <f>+H9+J9</f>
        <v>320</v>
      </c>
      <c r="L9" s="15" t="s">
        <v>29</v>
      </c>
    </row>
    <row r="10" spans="1:12" ht="30.75" customHeight="1">
      <c r="A10" s="7">
        <v>2</v>
      </c>
      <c r="B10" s="4">
        <v>45708</v>
      </c>
      <c r="C10" s="7">
        <v>67820</v>
      </c>
      <c r="D10" s="7" t="s">
        <v>19</v>
      </c>
      <c r="E10" s="7" t="s">
        <v>20</v>
      </c>
      <c r="F10" s="7" t="s">
        <v>21</v>
      </c>
      <c r="G10" s="8">
        <v>15.356999999999999</v>
      </c>
      <c r="H10" s="9">
        <f>+G10*20</f>
        <v>307.14</v>
      </c>
      <c r="I10" s="7"/>
      <c r="J10" s="7">
        <f>+I10*25</f>
        <v>0</v>
      </c>
      <c r="K10" s="9">
        <f>+H10+J10</f>
        <v>307.14</v>
      </c>
      <c r="L10" s="16" t="s">
        <v>30</v>
      </c>
    </row>
    <row r="11" spans="1:12" ht="42" customHeight="1">
      <c r="A11" s="7">
        <v>3</v>
      </c>
      <c r="B11" s="4">
        <v>45707</v>
      </c>
      <c r="C11" s="7">
        <v>63891</v>
      </c>
      <c r="D11" s="7" t="s">
        <v>16</v>
      </c>
      <c r="E11" s="7" t="s">
        <v>17</v>
      </c>
      <c r="F11" s="7" t="s">
        <v>18</v>
      </c>
      <c r="G11" s="8">
        <v>15.416</v>
      </c>
      <c r="H11" s="9">
        <f t="shared" ref="H11:H12" si="0">+G11*20</f>
        <v>308.32</v>
      </c>
      <c r="I11" s="10">
        <v>8</v>
      </c>
      <c r="J11" s="7">
        <f t="shared" ref="J11:J12" si="1">+I11*25</f>
        <v>200</v>
      </c>
      <c r="K11" s="9">
        <f t="shared" ref="K11:K12" si="2">+H11+J11</f>
        <v>508.32</v>
      </c>
      <c r="L11" s="16" t="s">
        <v>33</v>
      </c>
    </row>
    <row r="12" spans="1:12" ht="37.5" customHeight="1">
      <c r="A12" s="7">
        <v>4</v>
      </c>
      <c r="B12" s="4">
        <v>45709</v>
      </c>
      <c r="C12" s="7">
        <v>68503</v>
      </c>
      <c r="D12" s="7" t="s">
        <v>22</v>
      </c>
      <c r="E12" s="7" t="s">
        <v>23</v>
      </c>
      <c r="F12" s="7" t="s">
        <v>24</v>
      </c>
      <c r="G12" s="8">
        <v>17.727</v>
      </c>
      <c r="H12" s="9">
        <f t="shared" si="0"/>
        <v>354.54</v>
      </c>
      <c r="I12" s="7"/>
      <c r="J12" s="7">
        <f t="shared" si="1"/>
        <v>0</v>
      </c>
      <c r="K12" s="9">
        <f t="shared" si="2"/>
        <v>354.54</v>
      </c>
      <c r="L12" s="16" t="s">
        <v>33</v>
      </c>
    </row>
    <row r="13" spans="1:12" ht="19.899999999999999" customHeight="1">
      <c r="I13" s="6"/>
      <c r="J13" s="6"/>
    </row>
    <row r="14" spans="1:12" ht="19.899999999999999" customHeight="1">
      <c r="H14" s="13" t="s">
        <v>34</v>
      </c>
      <c r="I14" s="6"/>
      <c r="J14" s="6"/>
    </row>
    <row r="15" spans="1:12" ht="19.899999999999999" customHeight="1">
      <c r="H15" s="6"/>
      <c r="I15" s="6"/>
      <c r="J15" s="6"/>
    </row>
    <row r="16" spans="1:12" ht="19.899999999999999" customHeight="1">
      <c r="G16" s="11"/>
      <c r="H16" s="13" t="s">
        <v>35</v>
      </c>
      <c r="I16" s="6"/>
    </row>
    <row r="17" spans="7:9" ht="19.899999999999999" customHeight="1">
      <c r="G17" s="20"/>
      <c r="H17" s="20"/>
      <c r="I17" s="20"/>
    </row>
    <row r="18" spans="7:9" ht="19.899999999999999" customHeight="1">
      <c r="G18" s="11"/>
      <c r="H18" s="6"/>
      <c r="I18" s="11"/>
    </row>
    <row r="19" spans="7:9" ht="19.899999999999999" customHeight="1"/>
    <row r="20" spans="7:9" ht="19.899999999999999" customHeight="1"/>
    <row r="21" spans="7:9" ht="19.899999999999999" customHeight="1"/>
    <row r="22" spans="7:9" ht="19.899999999999999" customHeight="1"/>
    <row r="23" spans="7:9" ht="19.899999999999999" customHeight="1"/>
    <row r="24" spans="7:9" ht="19.899999999999999" customHeight="1"/>
  </sheetData>
  <sortState ref="A9:L31">
    <sortCondition descending="1" ref="K8"/>
  </sortState>
  <mergeCells count="8">
    <mergeCell ref="G17:I17"/>
    <mergeCell ref="A7:K7"/>
    <mergeCell ref="A6:K6"/>
    <mergeCell ref="I1:K1"/>
    <mergeCell ref="A2:K2"/>
    <mergeCell ref="A3:K3"/>
    <mergeCell ref="A4:K4"/>
    <mergeCell ref="A5:K5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legacyDrawing r:id="rId2"/>
  <oleObjects>
    <oleObject progId="Word.Picture.8" shapeId="1638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ΔΕ ΟΔΗΓΩΝ</vt:lpstr>
      <vt:lpstr>Φύλλο1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2025-02-26T10:45:19Z</dcterms:modified>
</cp:coreProperties>
</file>